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6 год\ПРОЕКТ РЕШЕНИЯ\"/>
    </mc:Choice>
  </mc:AlternateContent>
  <bookViews>
    <workbookView xWindow="120" yWindow="120" windowWidth="19035" windowHeight="11760"/>
  </bookViews>
  <sheets>
    <sheet name="приложение 1 доходы 2016" sheetId="1" r:id="rId1"/>
  </sheets>
  <calcPr calcId="152511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7" i="1"/>
  <c r="E59" i="1"/>
  <c r="E57" i="1"/>
  <c r="E54" i="1"/>
  <c r="E51" i="1"/>
  <c r="E42" i="1"/>
  <c r="E43" i="1"/>
  <c r="E34" i="1"/>
  <c r="E30" i="1"/>
  <c r="E27" i="1"/>
  <c r="E23" i="1"/>
  <c r="E20" i="1"/>
  <c r="E17" i="1"/>
  <c r="E15" i="1" s="1"/>
  <c r="E13" i="1"/>
  <c r="D13" i="1"/>
  <c r="E9" i="1"/>
  <c r="E8" i="1" s="1"/>
  <c r="E41" i="1" l="1"/>
  <c r="E63" i="1" s="1"/>
  <c r="E7" i="1"/>
  <c r="D17" i="1" l="1"/>
  <c r="D57" i="1" l="1"/>
  <c r="D34" i="1" l="1"/>
  <c r="D54" i="1" l="1"/>
  <c r="D51" i="1" l="1"/>
  <c r="D43" i="1"/>
  <c r="D59" i="1" l="1"/>
  <c r="D42" i="1" l="1"/>
  <c r="D41" i="1" s="1"/>
  <c r="D30" i="1"/>
  <c r="D27" i="1"/>
  <c r="D23" i="1"/>
  <c r="D20" i="1"/>
  <c r="D15" i="1"/>
  <c r="D9" i="1"/>
  <c r="D8" i="1" s="1"/>
  <c r="D7" i="1" l="1"/>
  <c r="D63" i="1" s="1"/>
</calcChain>
</file>

<file path=xl/sharedStrings.xml><?xml version="1.0" encoding="utf-8"?>
<sst xmlns="http://schemas.openxmlformats.org/spreadsheetml/2006/main" count="123" uniqueCount="122">
  <si>
    <t>Приложение № 1</t>
  </si>
  <si>
    <t xml:space="preserve">к решению Совета депутатов 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</si>
  <si>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</si>
  <si>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</si>
  <si>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</si>
  <si>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</si>
  <si>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</si>
  <si>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</si>
  <si>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</si>
  <si>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</si>
  <si>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</si>
  <si>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</si>
  <si>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</si>
  <si>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</si>
  <si>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</si>
  <si>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</si>
  <si>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</si>
  <si>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</si>
  <si>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</si>
  <si>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</si>
  <si>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</si>
  <si>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</si>
  <si>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</si>
  <si>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</si>
  <si>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</si>
  <si>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</si>
  <si>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</si>
  <si>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</si>
  <si>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</si>
  <si>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</si>
  <si>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</si>
  <si>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</si>
  <si>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</si>
  <si>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</si>
  <si>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</si>
  <si>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</si>
  <si>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</si>
  <si>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</si>
  <si>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</si>
  <si>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</si>
  <si>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</si>
  <si>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</si>
  <si>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</si>
  <si>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</si>
  <si>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</si>
  <si>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</si>
  <si>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</si>
  <si>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</si>
  <si>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</si>
  <si>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</si>
  <si>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</si>
  <si>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</si>
  <si>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</si>
  <si>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</si>
  <si>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</si>
  <si>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</si>
  <si>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</si>
  <si>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</si>
  <si>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</si>
  <si>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</si>
  <si>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</si>
  <si>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</si>
  <si>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</si>
  <si>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</si>
  <si>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</si>
  <si>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</si>
  <si>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</si>
  <si>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</si>
  <si>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</si>
  <si>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</si>
  <si>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</si>
  <si>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</si>
  <si>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</si>
  <si>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</si>
  <si>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</si>
  <si>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</si>
  <si>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</si>
  <si>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</si>
  <si>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</si>
  <si>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</si>
  <si>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</si>
  <si>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</si>
  <si>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</si>
  <si>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</si>
  <si>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</si>
  <si>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</si>
  <si>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</si>
  <si>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</si>
  <si>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</si>
  <si>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</si>
  <si>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</si>
  <si>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</si>
  <si>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</si>
  <si>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</si>
  <si>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</si>
  <si>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</si>
  <si>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</si>
  <si>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</si>
  <si>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</si>
  <si>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</si>
  <si>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</si>
  <si>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</si>
  <si>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</si>
  <si>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</si>
  <si>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</si>
  <si>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650 2 18 05010 13 0000 151</t>
  </si>
  <si>
    <t>650 2 18 00000 00 0000 000</t>
  </si>
  <si>
    <t xml:space="preserve">План на 2016 год
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</si>
  <si>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</si>
  <si>
    <t>650 2 02 01000 00 0000 151</t>
  </si>
  <si>
    <t>Денежные взыскания (штрафы) за нарушение законодательства  Российской Федерации о контрактной системе в сфере закупок  товаров, работ, услуг для обеспечения государственных и муниципальных нужд для нужд городских поселений</t>
  </si>
  <si>
    <t>161 1 16 00000 00 0000 000</t>
  </si>
  <si>
    <t>161 1 16 33050 13 0000 140</t>
  </si>
  <si>
    <t>650 2 07 05000 13 0000 180</t>
  </si>
  <si>
    <t>ПРОЧИЕ БЕЗВОЗМЕЗДНЫЕ ПОСТУПЛЕНИЯ</t>
  </si>
  <si>
    <t>650 2 07 00000 00 0000 000</t>
  </si>
  <si>
    <t>Прочие безвозмездные поступления в бюджеты городских поселений</t>
  </si>
  <si>
    <t xml:space="preserve">Исполнение бюджета городского поселения Игрим  за 2016 год по доходам бюджета по кодам классификации доходов </t>
  </si>
  <si>
    <t>от ____________ 2017г.   №_____</t>
  </si>
  <si>
    <t>% исполнения</t>
  </si>
  <si>
    <t xml:space="preserve">Исполнено в 2016 году </t>
  </si>
  <si>
    <t>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</si>
</sst>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1">
      <alignment horizontal="left" vertical="top" wrapText="1"/>
    </xf>
    <xf numFmtId="0" fontId="5" fillId="3" borderId="1">
      <alignment horizontal="left" vertical="top" wrapText="1"/>
    </xf>
  </cellStyleXfs>
  <cellXfs count="21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right"/>
    </xf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center"/>
    </xf>
    <xf numFmtId="4" fontId="2" fillId="0" borderId="2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3"/>
  <sheetViews>
    <sheetView tabSelected="1" topLeftCell="A60" zoomScale="110" zoomScaleNormal="110" workbookViewId="0">
      <selection activeCell="E63" sqref="E63"/>
    </sheetView>
  </sheetViews>
  <sheetFormatPr defaultRowHeight="15" x14ac:dyDescent="0.25"/>
  <cols>
    <col min="1" max="1" width="1.85546875" style="1" customWidth="1"/>
    <col min="2" max="2" width="23.85546875" style="1" customWidth="1"/>
    <col min="3" max="3" width="39.140625" style="1" customWidth="1"/>
    <col min="4" max="4" width="15.28515625" style="12" customWidth="1"/>
    <col min="5" max="5" width="14.5703125" style="12" customWidth="1"/>
    <col min="6" max="6" width="8.28515625" style="3" customWidth="1"/>
    <col min="7" max="16384" width="9.140625" style="1"/>
  </cols>
  <sheetData>
    <row r="1" spans="2:6" x14ac:dyDescent="0.25">
      <c r="D1" s="10" t="s">
        <v>0</v>
      </c>
      <c r="E1" s="10"/>
      <c r="F1" s="2"/>
    </row>
    <row r="2" spans="2:6" x14ac:dyDescent="0.25">
      <c r="D2" s="10" t="s">
        <v>1</v>
      </c>
      <c r="E2" s="10"/>
      <c r="F2" s="2"/>
    </row>
    <row r="3" spans="2:6" x14ac:dyDescent="0.25">
      <c r="D3" s="10" t="s">
        <v>118</v>
      </c>
      <c r="E3" s="10"/>
      <c r="F3" s="2"/>
    </row>
    <row r="4" spans="2:6" ht="41.25" customHeight="1" x14ac:dyDescent="0.25">
      <c r="B4" s="9" t="s">
        <v>117</v>
      </c>
      <c r="C4" s="9"/>
      <c r="D4" s="9"/>
      <c r="E4" s="11"/>
      <c r="F4" s="1"/>
    </row>
    <row r="5" spans="2:6" x14ac:dyDescent="0.25">
      <c r="D5" s="12" t="s">
        <v>121</v>
      </c>
    </row>
    <row r="6" spans="2:6" s="6" customFormat="1" ht="42" customHeight="1" x14ac:dyDescent="0.2">
      <c r="B6" s="4" t="s">
        <v>2</v>
      </c>
      <c r="C6" s="4" t="s">
        <v>3</v>
      </c>
      <c r="D6" s="13" t="s">
        <v>107</v>
      </c>
      <c r="E6" s="13" t="s">
        <v>120</v>
      </c>
      <c r="F6" s="5" t="s">
        <v>119</v>
      </c>
    </row>
    <row r="7" spans="2:6" ht="15.75" customHeight="1" x14ac:dyDescent="0.25">
      <c r="B7" s="17" t="s">
        <v>4</v>
      </c>
      <c r="C7" s="7" t="s">
        <v>54</v>
      </c>
      <c r="D7" s="14">
        <f>D8+D13+D15+D20+D22+D23+D27+D30+D34</f>
        <v>29093318.399999999</v>
      </c>
      <c r="E7" s="14">
        <f>E8+E13+E15+E20+E22+E23+E27+E30+E34</f>
        <v>26862666.719999999</v>
      </c>
      <c r="F7" s="16">
        <f>E7/D7</f>
        <v>0.92332769850001029</v>
      </c>
    </row>
    <row r="8" spans="2:6" ht="18" customHeight="1" x14ac:dyDescent="0.25">
      <c r="B8" s="17" t="s">
        <v>5</v>
      </c>
      <c r="C8" s="7" t="s">
        <v>6</v>
      </c>
      <c r="D8" s="14">
        <f>D9</f>
        <v>15500000</v>
      </c>
      <c r="E8" s="14">
        <f>E9</f>
        <v>15908235.4</v>
      </c>
      <c r="F8" s="16">
        <f t="shared" ref="F8:F63" si="0">E8/D8</f>
        <v>1.0263377677419354</v>
      </c>
    </row>
    <row r="9" spans="2:6" ht="15" customHeight="1" x14ac:dyDescent="0.25">
      <c r="B9" s="18" t="s">
        <v>5</v>
      </c>
      <c r="C9" s="8" t="s">
        <v>7</v>
      </c>
      <c r="D9" s="14">
        <f>SUM(D10:D12)</f>
        <v>15500000</v>
      </c>
      <c r="E9" s="14">
        <f>SUM(E10:E12)</f>
        <v>15908235.4</v>
      </c>
      <c r="F9" s="16">
        <f t="shared" si="0"/>
        <v>1.0263377677419354</v>
      </c>
    </row>
    <row r="10" spans="2:6" ht="120" x14ac:dyDescent="0.25">
      <c r="B10" s="17" t="s">
        <v>8</v>
      </c>
      <c r="C10" s="7" t="s">
        <v>9</v>
      </c>
      <c r="D10" s="15">
        <v>15350000</v>
      </c>
      <c r="E10" s="15">
        <v>15788016.26</v>
      </c>
      <c r="F10" s="16">
        <f t="shared" si="0"/>
        <v>1.0285352612377849</v>
      </c>
    </row>
    <row r="11" spans="2:6" ht="138.75" customHeight="1" x14ac:dyDescent="0.25">
      <c r="B11" s="17" t="s">
        <v>10</v>
      </c>
      <c r="C11" s="7" t="s">
        <v>11</v>
      </c>
      <c r="D11" s="15">
        <v>50000</v>
      </c>
      <c r="E11" s="15">
        <v>28808.51</v>
      </c>
      <c r="F11" s="16">
        <f t="shared" si="0"/>
        <v>0.57617019999999997</v>
      </c>
    </row>
    <row r="12" spans="2:6" ht="62.25" customHeight="1" x14ac:dyDescent="0.25">
      <c r="B12" s="17" t="s">
        <v>12</v>
      </c>
      <c r="C12" s="7" t="s">
        <v>13</v>
      </c>
      <c r="D12" s="15">
        <v>100000</v>
      </c>
      <c r="E12" s="15">
        <v>91410.63</v>
      </c>
      <c r="F12" s="16">
        <f t="shared" si="0"/>
        <v>0.91410630000000004</v>
      </c>
    </row>
    <row r="13" spans="2:6" ht="17.25" customHeight="1" x14ac:dyDescent="0.25">
      <c r="B13" s="17" t="s">
        <v>14</v>
      </c>
      <c r="C13" s="7" t="s">
        <v>15</v>
      </c>
      <c r="D13" s="15">
        <f>D14</f>
        <v>8000</v>
      </c>
      <c r="E13" s="15">
        <f>E14</f>
        <v>6852.04</v>
      </c>
      <c r="F13" s="16">
        <f t="shared" si="0"/>
        <v>0.85650499999999996</v>
      </c>
    </row>
    <row r="14" spans="2:6" ht="15.75" customHeight="1" x14ac:dyDescent="0.25">
      <c r="B14" s="19" t="s">
        <v>16</v>
      </c>
      <c r="C14" s="7" t="s">
        <v>17</v>
      </c>
      <c r="D14" s="15">
        <v>8000</v>
      </c>
      <c r="E14" s="15">
        <v>6852.04</v>
      </c>
      <c r="F14" s="16">
        <f t="shared" si="0"/>
        <v>0.85650499999999996</v>
      </c>
    </row>
    <row r="15" spans="2:6" ht="14.25" customHeight="1" x14ac:dyDescent="0.25">
      <c r="B15" s="17" t="s">
        <v>18</v>
      </c>
      <c r="C15" s="7" t="s">
        <v>19</v>
      </c>
      <c r="D15" s="14">
        <f>D16+D17</f>
        <v>4246000</v>
      </c>
      <c r="E15" s="14">
        <f>E16+E17</f>
        <v>3957971.4699999997</v>
      </c>
      <c r="F15" s="16">
        <f t="shared" si="0"/>
        <v>0.93216473622232687</v>
      </c>
    </row>
    <row r="16" spans="2:6" ht="60" x14ac:dyDescent="0.25">
      <c r="B16" s="17" t="s">
        <v>55</v>
      </c>
      <c r="C16" s="7" t="s">
        <v>20</v>
      </c>
      <c r="D16" s="15">
        <v>493000</v>
      </c>
      <c r="E16" s="15">
        <v>493738.26</v>
      </c>
      <c r="F16" s="16">
        <f t="shared" si="0"/>
        <v>1.0014974847870182</v>
      </c>
    </row>
    <row r="17" spans="2:6" ht="20.25" customHeight="1" x14ac:dyDescent="0.25">
      <c r="B17" s="17" t="s">
        <v>21</v>
      </c>
      <c r="C17" s="7" t="s">
        <v>22</v>
      </c>
      <c r="D17" s="15">
        <f>SUM(D18:D19)</f>
        <v>3753000</v>
      </c>
      <c r="E17" s="15">
        <f>SUM(E18:E19)</f>
        <v>3464233.21</v>
      </c>
      <c r="F17" s="16">
        <f t="shared" si="0"/>
        <v>0.92305707700506257</v>
      </c>
    </row>
    <row r="18" spans="2:6" ht="60" x14ac:dyDescent="0.25">
      <c r="B18" s="17" t="s">
        <v>56</v>
      </c>
      <c r="C18" s="7" t="s">
        <v>57</v>
      </c>
      <c r="D18" s="15">
        <v>3400000</v>
      </c>
      <c r="E18" s="15">
        <v>3336349.61</v>
      </c>
      <c r="F18" s="16">
        <f t="shared" si="0"/>
        <v>0.98127929705882344</v>
      </c>
    </row>
    <row r="19" spans="2:6" ht="60" x14ac:dyDescent="0.25">
      <c r="B19" s="17" t="s">
        <v>58</v>
      </c>
      <c r="C19" s="7" t="s">
        <v>59</v>
      </c>
      <c r="D19" s="15">
        <v>353000</v>
      </c>
      <c r="E19" s="15">
        <v>127883.6</v>
      </c>
      <c r="F19" s="16">
        <f t="shared" si="0"/>
        <v>0.36227648725212463</v>
      </c>
    </row>
    <row r="20" spans="2:6" ht="20.25" customHeight="1" x14ac:dyDescent="0.25">
      <c r="B20" s="17" t="s">
        <v>23</v>
      </c>
      <c r="C20" s="7" t="s">
        <v>24</v>
      </c>
      <c r="D20" s="14">
        <f>D21</f>
        <v>20000</v>
      </c>
      <c r="E20" s="14">
        <f>E21</f>
        <v>18500</v>
      </c>
      <c r="F20" s="16">
        <f t="shared" si="0"/>
        <v>0.92500000000000004</v>
      </c>
    </row>
    <row r="21" spans="2:6" ht="107.25" customHeight="1" x14ac:dyDescent="0.25">
      <c r="B21" s="17" t="s">
        <v>25</v>
      </c>
      <c r="C21" s="7" t="s">
        <v>26</v>
      </c>
      <c r="D21" s="14">
        <v>20000</v>
      </c>
      <c r="E21" s="14">
        <v>18500</v>
      </c>
      <c r="F21" s="16">
        <f t="shared" si="0"/>
        <v>0.92500000000000004</v>
      </c>
    </row>
    <row r="22" spans="2:6" ht="60" hidden="1" x14ac:dyDescent="0.25">
      <c r="B22" s="17" t="s">
        <v>52</v>
      </c>
      <c r="C22" s="7" t="s">
        <v>53</v>
      </c>
      <c r="D22" s="14">
        <v>0</v>
      </c>
      <c r="E22" s="14"/>
      <c r="F22" s="16" t="e">
        <f t="shared" si="0"/>
        <v>#DIV/0!</v>
      </c>
    </row>
    <row r="23" spans="2:6" ht="75" x14ac:dyDescent="0.25">
      <c r="B23" s="17" t="s">
        <v>50</v>
      </c>
      <c r="C23" s="7" t="s">
        <v>27</v>
      </c>
      <c r="D23" s="14">
        <f>SUM(D24:D26)</f>
        <v>7130000</v>
      </c>
      <c r="E23" s="14">
        <f>SUM(E24:E26)</f>
        <v>5385731.0300000003</v>
      </c>
      <c r="F23" s="16">
        <f t="shared" si="0"/>
        <v>0.75536199579242636</v>
      </c>
    </row>
    <row r="24" spans="2:6" ht="120" x14ac:dyDescent="0.25">
      <c r="B24" s="17" t="s">
        <v>60</v>
      </c>
      <c r="C24" s="7" t="s">
        <v>61</v>
      </c>
      <c r="D24" s="14">
        <v>2780000</v>
      </c>
      <c r="E24" s="14">
        <v>1834969.09</v>
      </c>
      <c r="F24" s="16">
        <f t="shared" si="0"/>
        <v>0.66006082374100727</v>
      </c>
    </row>
    <row r="25" spans="2:6" ht="90" x14ac:dyDescent="0.25">
      <c r="B25" s="17" t="s">
        <v>62</v>
      </c>
      <c r="C25" s="7" t="s">
        <v>63</v>
      </c>
      <c r="D25" s="14">
        <v>3100000</v>
      </c>
      <c r="E25" s="14">
        <v>2519981.9500000002</v>
      </c>
      <c r="F25" s="16">
        <f t="shared" si="0"/>
        <v>0.8128974032258065</v>
      </c>
    </row>
    <row r="26" spans="2:6" ht="120" x14ac:dyDescent="0.25">
      <c r="B26" s="17" t="s">
        <v>64</v>
      </c>
      <c r="C26" s="7" t="s">
        <v>65</v>
      </c>
      <c r="D26" s="14">
        <v>1250000</v>
      </c>
      <c r="E26" s="14">
        <v>1030779.99</v>
      </c>
      <c r="F26" s="16">
        <f t="shared" si="0"/>
        <v>0.82462399200000003</v>
      </c>
    </row>
    <row r="27" spans="2:6" ht="31.5" customHeight="1" x14ac:dyDescent="0.25">
      <c r="B27" s="17" t="s">
        <v>28</v>
      </c>
      <c r="C27" s="7" t="s">
        <v>29</v>
      </c>
      <c r="D27" s="14">
        <f>SUM(D28:D29)</f>
        <v>1080000</v>
      </c>
      <c r="E27" s="14">
        <f>SUM(E28:E29)</f>
        <v>1021954.38</v>
      </c>
      <c r="F27" s="16">
        <f t="shared" si="0"/>
        <v>0.94625405555555553</v>
      </c>
    </row>
    <row r="28" spans="2:6" ht="45" x14ac:dyDescent="0.25">
      <c r="B28" s="17" t="s">
        <v>66</v>
      </c>
      <c r="C28" s="7" t="s">
        <v>67</v>
      </c>
      <c r="D28" s="14">
        <v>180000</v>
      </c>
      <c r="E28" s="14">
        <v>133201</v>
      </c>
      <c r="F28" s="16">
        <f t="shared" si="0"/>
        <v>0.74000555555555558</v>
      </c>
    </row>
    <row r="29" spans="2:6" ht="30" x14ac:dyDescent="0.25">
      <c r="B29" s="17" t="s">
        <v>68</v>
      </c>
      <c r="C29" s="7" t="s">
        <v>69</v>
      </c>
      <c r="D29" s="14">
        <v>900000</v>
      </c>
      <c r="E29" s="14">
        <v>888753.38</v>
      </c>
      <c r="F29" s="16">
        <f t="shared" si="0"/>
        <v>0.98750375555555558</v>
      </c>
    </row>
    <row r="30" spans="2:6" ht="29.25" customHeight="1" x14ac:dyDescent="0.25">
      <c r="B30" s="17" t="s">
        <v>51</v>
      </c>
      <c r="C30" s="7" t="s">
        <v>30</v>
      </c>
      <c r="D30" s="14">
        <f>SUM(D31:D33)</f>
        <v>1029318.4</v>
      </c>
      <c r="E30" s="14">
        <f>SUM(E31:E33)</f>
        <v>483422.39999999997</v>
      </c>
      <c r="F30" s="16">
        <f t="shared" si="0"/>
        <v>0.46965292760723987</v>
      </c>
    </row>
    <row r="31" spans="2:6" ht="75" x14ac:dyDescent="0.25">
      <c r="B31" s="17" t="s">
        <v>70</v>
      </c>
      <c r="C31" s="7" t="s">
        <v>71</v>
      </c>
      <c r="D31" s="14">
        <v>100000</v>
      </c>
      <c r="E31" s="14">
        <v>97366.51</v>
      </c>
      <c r="F31" s="16">
        <f t="shared" si="0"/>
        <v>0.97366509999999995</v>
      </c>
    </row>
    <row r="32" spans="2:6" ht="75" x14ac:dyDescent="0.25">
      <c r="B32" s="17" t="s">
        <v>72</v>
      </c>
      <c r="C32" s="7" t="s">
        <v>73</v>
      </c>
      <c r="D32" s="14">
        <v>300000</v>
      </c>
      <c r="E32" s="14">
        <v>22179.1</v>
      </c>
      <c r="F32" s="16">
        <f t="shared" si="0"/>
        <v>7.3930333333333334E-2</v>
      </c>
    </row>
    <row r="33" spans="2:6" ht="135" x14ac:dyDescent="0.25">
      <c r="B33" s="17" t="s">
        <v>74</v>
      </c>
      <c r="C33" s="7" t="s">
        <v>75</v>
      </c>
      <c r="D33" s="14">
        <v>629318.40000000002</v>
      </c>
      <c r="E33" s="14">
        <v>363876.79</v>
      </c>
      <c r="F33" s="16">
        <f t="shared" si="0"/>
        <v>0.57820777209120211</v>
      </c>
    </row>
    <row r="34" spans="2:6" ht="18" customHeight="1" x14ac:dyDescent="0.25">
      <c r="B34" s="17" t="s">
        <v>111</v>
      </c>
      <c r="C34" s="7" t="s">
        <v>31</v>
      </c>
      <c r="D34" s="14">
        <f>SUM(D35:D38)</f>
        <v>80000</v>
      </c>
      <c r="E34" s="14">
        <f>SUM(E35:E38)</f>
        <v>80000</v>
      </c>
      <c r="F34" s="16">
        <f t="shared" si="0"/>
        <v>1</v>
      </c>
    </row>
    <row r="35" spans="2:6" ht="60" hidden="1" x14ac:dyDescent="0.25">
      <c r="B35" s="17" t="s">
        <v>76</v>
      </c>
      <c r="C35" s="7" t="s">
        <v>77</v>
      </c>
      <c r="D35" s="14">
        <v>0</v>
      </c>
      <c r="E35" s="14"/>
      <c r="F35" s="16" t="e">
        <f t="shared" si="0"/>
        <v>#DIV/0!</v>
      </c>
    </row>
    <row r="36" spans="2:6" ht="90.75" customHeight="1" x14ac:dyDescent="0.25">
      <c r="B36" s="17" t="s">
        <v>112</v>
      </c>
      <c r="C36" s="7" t="s">
        <v>110</v>
      </c>
      <c r="D36" s="14">
        <v>80000</v>
      </c>
      <c r="E36" s="14">
        <v>80000</v>
      </c>
      <c r="F36" s="16">
        <f t="shared" si="0"/>
        <v>1</v>
      </c>
    </row>
    <row r="37" spans="2:6" ht="75" hidden="1" x14ac:dyDescent="0.25">
      <c r="B37" s="17" t="s">
        <v>78</v>
      </c>
      <c r="C37" s="7" t="s">
        <v>79</v>
      </c>
      <c r="D37" s="14">
        <v>0</v>
      </c>
      <c r="E37" s="14"/>
      <c r="F37" s="16" t="e">
        <f t="shared" si="0"/>
        <v>#DIV/0!</v>
      </c>
    </row>
    <row r="38" spans="2:6" ht="60" hidden="1" x14ac:dyDescent="0.25">
      <c r="B38" s="17" t="s">
        <v>80</v>
      </c>
      <c r="C38" s="7" t="s">
        <v>81</v>
      </c>
      <c r="D38" s="14">
        <v>0</v>
      </c>
      <c r="E38" s="14"/>
      <c r="F38" s="16" t="e">
        <f t="shared" si="0"/>
        <v>#DIV/0!</v>
      </c>
    </row>
    <row r="39" spans="2:6" hidden="1" x14ac:dyDescent="0.25">
      <c r="B39" s="17" t="s">
        <v>32</v>
      </c>
      <c r="C39" s="7" t="s">
        <v>33</v>
      </c>
      <c r="D39" s="14">
        <v>0</v>
      </c>
      <c r="E39" s="14"/>
      <c r="F39" s="16" t="e">
        <f t="shared" si="0"/>
        <v>#DIV/0!</v>
      </c>
    </row>
    <row r="40" spans="2:6" ht="30" hidden="1" x14ac:dyDescent="0.25">
      <c r="B40" s="17" t="s">
        <v>82</v>
      </c>
      <c r="C40" s="7" t="s">
        <v>83</v>
      </c>
      <c r="D40" s="14">
        <v>0</v>
      </c>
      <c r="E40" s="14"/>
      <c r="F40" s="16" t="e">
        <f t="shared" si="0"/>
        <v>#DIV/0!</v>
      </c>
    </row>
    <row r="41" spans="2:6" ht="19.5" customHeight="1" x14ac:dyDescent="0.25">
      <c r="B41" s="17" t="s">
        <v>34</v>
      </c>
      <c r="C41" s="7" t="s">
        <v>84</v>
      </c>
      <c r="D41" s="14">
        <f>D42+D57+D59</f>
        <v>131056188.45999999</v>
      </c>
      <c r="E41" s="14">
        <f>E42+E57+E59</f>
        <v>131043188.58</v>
      </c>
      <c r="F41" s="16">
        <f t="shared" si="0"/>
        <v>0.99990080682070226</v>
      </c>
    </row>
    <row r="42" spans="2:6" ht="54.75" customHeight="1" x14ac:dyDescent="0.25">
      <c r="B42" s="17" t="s">
        <v>85</v>
      </c>
      <c r="C42" s="7" t="s">
        <v>86</v>
      </c>
      <c r="D42" s="14">
        <f>D43+D51+D54</f>
        <v>130841813.81999999</v>
      </c>
      <c r="E42" s="14">
        <f>E43+E51+E54</f>
        <v>130828813.94</v>
      </c>
      <c r="F42" s="16">
        <f t="shared" si="0"/>
        <v>0.99990064430001036</v>
      </c>
    </row>
    <row r="43" spans="2:6" ht="50.25" customHeight="1" x14ac:dyDescent="0.25">
      <c r="B43" s="17" t="s">
        <v>109</v>
      </c>
      <c r="C43" s="7" t="s">
        <v>87</v>
      </c>
      <c r="D43" s="14">
        <f>D44</f>
        <v>68359600</v>
      </c>
      <c r="E43" s="14">
        <f>E44</f>
        <v>68359600</v>
      </c>
      <c r="F43" s="16">
        <f t="shared" si="0"/>
        <v>1</v>
      </c>
    </row>
    <row r="44" spans="2:6" ht="45" x14ac:dyDescent="0.25">
      <c r="B44" s="17" t="s">
        <v>88</v>
      </c>
      <c r="C44" s="7" t="s">
        <v>89</v>
      </c>
      <c r="D44" s="14">
        <v>68359600</v>
      </c>
      <c r="E44" s="14">
        <v>68359600</v>
      </c>
      <c r="F44" s="16">
        <f t="shared" si="0"/>
        <v>1</v>
      </c>
    </row>
    <row r="45" spans="2:6" ht="60" hidden="1" x14ac:dyDescent="0.25">
      <c r="B45" s="17" t="s">
        <v>35</v>
      </c>
      <c r="C45" s="7" t="s">
        <v>36</v>
      </c>
      <c r="D45" s="14">
        <v>0</v>
      </c>
      <c r="E45" s="14"/>
      <c r="F45" s="16" t="e">
        <f t="shared" si="0"/>
        <v>#DIV/0!</v>
      </c>
    </row>
    <row r="46" spans="2:6" hidden="1" x14ac:dyDescent="0.25">
      <c r="B46" s="20" t="s">
        <v>37</v>
      </c>
      <c r="C46" s="7" t="s">
        <v>38</v>
      </c>
      <c r="D46" s="14">
        <v>0</v>
      </c>
      <c r="E46" s="14"/>
      <c r="F46" s="16" t="e">
        <f t="shared" si="0"/>
        <v>#DIV/0!</v>
      </c>
    </row>
    <row r="47" spans="2:6" ht="60" hidden="1" x14ac:dyDescent="0.25">
      <c r="B47" s="17" t="s">
        <v>39</v>
      </c>
      <c r="C47" s="7" t="s">
        <v>40</v>
      </c>
      <c r="D47" s="14">
        <v>0</v>
      </c>
      <c r="E47" s="14"/>
      <c r="F47" s="16" t="e">
        <f t="shared" si="0"/>
        <v>#DIV/0!</v>
      </c>
    </row>
    <row r="48" spans="2:6" ht="45" hidden="1" x14ac:dyDescent="0.25">
      <c r="B48" s="17" t="s">
        <v>41</v>
      </c>
      <c r="C48" s="7" t="s">
        <v>42</v>
      </c>
      <c r="D48" s="14">
        <v>0</v>
      </c>
      <c r="E48" s="14"/>
      <c r="F48" s="16" t="e">
        <f t="shared" si="0"/>
        <v>#DIV/0!</v>
      </c>
    </row>
    <row r="49" spans="2:6" ht="75" hidden="1" x14ac:dyDescent="0.25">
      <c r="B49" s="17" t="s">
        <v>43</v>
      </c>
      <c r="C49" s="7" t="s">
        <v>44</v>
      </c>
      <c r="D49" s="14">
        <v>0</v>
      </c>
      <c r="E49" s="14"/>
      <c r="F49" s="16" t="e">
        <f t="shared" si="0"/>
        <v>#DIV/0!</v>
      </c>
    </row>
    <row r="50" spans="2:6" ht="30" hidden="1" x14ac:dyDescent="0.25">
      <c r="B50" s="17" t="s">
        <v>90</v>
      </c>
      <c r="C50" s="7" t="s">
        <v>91</v>
      </c>
      <c r="D50" s="14">
        <v>0</v>
      </c>
      <c r="E50" s="14"/>
      <c r="F50" s="16" t="e">
        <f t="shared" si="0"/>
        <v>#DIV/0!</v>
      </c>
    </row>
    <row r="51" spans="2:6" ht="46.5" customHeight="1" x14ac:dyDescent="0.25">
      <c r="B51" s="17" t="s">
        <v>45</v>
      </c>
      <c r="C51" s="7" t="s">
        <v>92</v>
      </c>
      <c r="D51" s="14">
        <f>D52+D53</f>
        <v>1435000</v>
      </c>
      <c r="E51" s="14">
        <f>E52+E53</f>
        <v>1435000</v>
      </c>
      <c r="F51" s="16">
        <f t="shared" si="0"/>
        <v>1</v>
      </c>
    </row>
    <row r="52" spans="2:6" ht="47.25" customHeight="1" x14ac:dyDescent="0.25">
      <c r="B52" s="17" t="s">
        <v>93</v>
      </c>
      <c r="C52" s="7" t="s">
        <v>94</v>
      </c>
      <c r="D52" s="14">
        <v>1200000</v>
      </c>
      <c r="E52" s="14">
        <v>1200000</v>
      </c>
      <c r="F52" s="16">
        <f t="shared" si="0"/>
        <v>1</v>
      </c>
    </row>
    <row r="53" spans="2:6" ht="60" x14ac:dyDescent="0.25">
      <c r="B53" s="17" t="s">
        <v>95</v>
      </c>
      <c r="C53" s="7" t="s">
        <v>96</v>
      </c>
      <c r="D53" s="14">
        <v>235000</v>
      </c>
      <c r="E53" s="14">
        <v>235000</v>
      </c>
      <c r="F53" s="16">
        <f t="shared" si="0"/>
        <v>1</v>
      </c>
    </row>
    <row r="54" spans="2:6" ht="18" customHeight="1" x14ac:dyDescent="0.25">
      <c r="B54" s="17" t="s">
        <v>46</v>
      </c>
      <c r="C54" s="7" t="s">
        <v>97</v>
      </c>
      <c r="D54" s="14">
        <f>D55+D56</f>
        <v>61047213.82</v>
      </c>
      <c r="E54" s="14">
        <f>E55+E56</f>
        <v>61034213.939999998</v>
      </c>
      <c r="F54" s="16">
        <f t="shared" si="0"/>
        <v>0.99978705203421181</v>
      </c>
    </row>
    <row r="55" spans="2:6" ht="83.25" customHeight="1" x14ac:dyDescent="0.25">
      <c r="B55" s="17" t="s">
        <v>98</v>
      </c>
      <c r="C55" s="7" t="s">
        <v>99</v>
      </c>
      <c r="D55" s="14">
        <v>457410</v>
      </c>
      <c r="E55" s="14">
        <v>457410</v>
      </c>
      <c r="F55" s="16">
        <f t="shared" si="0"/>
        <v>1</v>
      </c>
    </row>
    <row r="56" spans="2:6" ht="29.25" customHeight="1" x14ac:dyDescent="0.25">
      <c r="B56" s="17" t="s">
        <v>100</v>
      </c>
      <c r="C56" s="7" t="s">
        <v>101</v>
      </c>
      <c r="D56" s="14">
        <v>60589803.82</v>
      </c>
      <c r="E56" s="14">
        <v>60576803.939999998</v>
      </c>
      <c r="F56" s="16">
        <f t="shared" si="0"/>
        <v>0.99978544442826345</v>
      </c>
    </row>
    <row r="57" spans="2:6" ht="20.25" customHeight="1" x14ac:dyDescent="0.25">
      <c r="B57" s="17" t="s">
        <v>115</v>
      </c>
      <c r="C57" s="7" t="s">
        <v>114</v>
      </c>
      <c r="D57" s="14">
        <f>D58</f>
        <v>200000</v>
      </c>
      <c r="E57" s="14">
        <f>E58</f>
        <v>200000</v>
      </c>
      <c r="F57" s="16">
        <f t="shared" si="0"/>
        <v>1</v>
      </c>
    </row>
    <row r="58" spans="2:6" ht="30.75" customHeight="1" x14ac:dyDescent="0.25">
      <c r="B58" s="17" t="s">
        <v>113</v>
      </c>
      <c r="C58" s="7" t="s">
        <v>116</v>
      </c>
      <c r="D58" s="14">
        <v>200000</v>
      </c>
      <c r="E58" s="14">
        <v>200000</v>
      </c>
      <c r="F58" s="16">
        <f t="shared" si="0"/>
        <v>1</v>
      </c>
    </row>
    <row r="59" spans="2:6" ht="160.5" customHeight="1" x14ac:dyDescent="0.25">
      <c r="B59" s="17" t="s">
        <v>106</v>
      </c>
      <c r="C59" s="7" t="s">
        <v>108</v>
      </c>
      <c r="D59" s="14">
        <f>D60</f>
        <v>14374.64</v>
      </c>
      <c r="E59" s="14">
        <f>E60</f>
        <v>14374.64</v>
      </c>
      <c r="F59" s="16">
        <f t="shared" si="0"/>
        <v>1</v>
      </c>
    </row>
    <row r="60" spans="2:6" ht="90" x14ac:dyDescent="0.25">
      <c r="B60" s="17" t="s">
        <v>105</v>
      </c>
      <c r="C60" s="7" t="s">
        <v>104</v>
      </c>
      <c r="D60" s="14">
        <v>14374.64</v>
      </c>
      <c r="E60" s="14">
        <v>14374.64</v>
      </c>
      <c r="F60" s="16">
        <f t="shared" si="0"/>
        <v>1</v>
      </c>
    </row>
    <row r="61" spans="2:6" ht="78" hidden="1" customHeight="1" x14ac:dyDescent="0.25">
      <c r="B61" s="7" t="s">
        <v>47</v>
      </c>
      <c r="C61" s="7" t="s">
        <v>48</v>
      </c>
      <c r="D61" s="14">
        <v>0</v>
      </c>
      <c r="E61" s="14"/>
      <c r="F61" s="16" t="e">
        <f t="shared" si="0"/>
        <v>#DIV/0!</v>
      </c>
    </row>
    <row r="62" spans="2:6" ht="78" hidden="1" customHeight="1" x14ac:dyDescent="0.25">
      <c r="B62" s="7" t="s">
        <v>102</v>
      </c>
      <c r="C62" s="7" t="s">
        <v>103</v>
      </c>
      <c r="D62" s="14"/>
      <c r="E62" s="14"/>
      <c r="F62" s="16" t="e">
        <f t="shared" si="0"/>
        <v>#DIV/0!</v>
      </c>
    </row>
    <row r="63" spans="2:6" x14ac:dyDescent="0.25">
      <c r="B63" s="7"/>
      <c r="C63" s="7" t="s">
        <v>49</v>
      </c>
      <c r="D63" s="14">
        <f>D7+D41</f>
        <v>160149506.85999998</v>
      </c>
      <c r="E63" s="14">
        <f>E7+E41</f>
        <v>157905855.30000001</v>
      </c>
      <c r="F63" s="16">
        <f t="shared" si="0"/>
        <v>0.98599026869335704</v>
      </c>
    </row>
  </sheetData>
  <mergeCells count="1">
    <mergeCell ref="B4:D4"/>
  </mergeCells>
  <pageMargins left="0.62992125984251968" right="0.23622047244094491" top="0" bottom="0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2017-02-21T12:12:10Z</cp:lastPrinted>
  <dcterms:created xsi:type="dcterms:W3CDTF">2014-11-11T13:19:37Z</dcterms:created>
  <dcterms:modified xsi:type="dcterms:W3CDTF">2017-02-21T12:18:49Z</dcterms:modified>
</cp:coreProperties>
</file>